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C:\Users\104984\Desktop\"/>
    </mc:Choice>
  </mc:AlternateContent>
  <xr:revisionPtr revIDLastSave="0" documentId="13_ncr:1_{4F2ECFD8-B40C-446D-82A9-F243B6ADA311}" xr6:coauthVersionLast="47" xr6:coauthVersionMax="47" xr10:uidLastSave="{00000000-0000-0000-0000-000000000000}"/>
  <bookViews>
    <workbookView xWindow="-108" yWindow="-108" windowWidth="23256" windowHeight="12456"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1" i="1" l="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G62" i="1" s="1"/>
</calcChain>
</file>

<file path=xl/sharedStrings.xml><?xml version="1.0" encoding="utf-8"?>
<sst xmlns="http://schemas.openxmlformats.org/spreadsheetml/2006/main" count="223" uniqueCount="130">
  <si>
    <t>Prefeitura Municipal de Barueri</t>
  </si>
  <si>
    <t>Secretaria de Obras</t>
  </si>
  <si>
    <t>PREGÃO ELETRÔNICO Nº 00053/2026</t>
  </si>
  <si>
    <t>PREGAO_ELETRONICO_00053/2026</t>
  </si>
  <si>
    <t>Objeto: CONTRATAÇÃO DE EMPRESA PARA RECONSTRUÇÃO DA PRAÇA D. LELITA BITTENCOURT SITUADA EM FRENTE AO SAMEB - CENTRO</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</si>
  <si>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</si>
  <si>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</si>
  <si>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</si>
  <si>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</si>
  <si>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</si>
  <si>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</si>
  <si>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</si>
  <si>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</si>
  <si>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</si>
  <si>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</si>
  <si>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</si>
  <si>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</si>
  <si>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</si>
  <si>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</si>
  <si>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</si>
  <si>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</si>
  <si>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</si>
  <si>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</si>
  <si>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</si>
  <si>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</si>
  <si>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001.001.0007</t>
  </si>
  <si>
    <t>OBRA 1- REMOÇÃO DE ENTULHO COM CAÇAMBA METÁLICA, INCLUSIVE CARGA MANUAL E DESCARGA EM BOTA-FORA</t>
  </si>
  <si>
    <t>M3</t>
  </si>
  <si>
    <t>ITEM</t>
  </si>
  <si>
    <t>001.004.0007</t>
  </si>
  <si>
    <t>OBRA 1- LASTRO DE BRITA</t>
  </si>
  <si>
    <t>001.005.0003</t>
  </si>
  <si>
    <t>OBRA 1- TAPUME METÁLICO COM TELHA METÁLICA, SEM PINTURA, TRAPEZOIDAL 40 ESP=0,43MM, COLUNAS, BASES E PARAFUSOS</t>
  </si>
  <si>
    <t>M2</t>
  </si>
  <si>
    <t>001.005.0006</t>
  </si>
  <si>
    <t>OBRA 1- TELA PARA PROTEÇÃO DE OBRAS, MALHA 2 MM</t>
  </si>
  <si>
    <t>003.005.0009</t>
  </si>
  <si>
    <t>OBRA 1- LIXAMENTO MANUAL DE SUPERFÍCIES DE CONCRETO</t>
  </si>
  <si>
    <t>003.007.0001</t>
  </si>
  <si>
    <t>OBRA 1- FORNECIMENTO E MONTAGEM DE ESTRUTURA METÁLICA VERTICAL - NÃO PATINÁVEL</t>
  </si>
  <si>
    <t>KG</t>
  </si>
  <si>
    <t>004.001.0019</t>
  </si>
  <si>
    <t>OBRA 1- VB.02 - ALVENARIA EM BLOCOS DE CONCRETO ESTRUTURAL 19 X 19 X 39CM - 10MPA</t>
  </si>
  <si>
    <t>004.003.0014</t>
  </si>
  <si>
    <t>OBRA 1- FORNECIMENTO E APLICAÇÃO DE PLACA CIMENTÍCIA CORTA-FOGO - CHAPA 10 MM</t>
  </si>
  <si>
    <t>005.004.0001</t>
  </si>
  <si>
    <t>OBRA 1- MASTIQUE ELÁSTICO A BASE DE SILICONE</t>
  </si>
  <si>
    <t>DM3</t>
  </si>
  <si>
    <t>009.002.0037</t>
  </si>
  <si>
    <t>OBRA 1- ENVELOPAMENTO DE ELETRODUTO ENTERRADO, COM CONCRETO</t>
  </si>
  <si>
    <t>M</t>
  </si>
  <si>
    <t>009.003.0003</t>
  </si>
  <si>
    <t>OBRA 1- CABO 2,50MM2 - ISOLAMENTO PARA 0,7KV - CLASSE 4 - FLEXÍVEL</t>
  </si>
  <si>
    <t>009.003.0004</t>
  </si>
  <si>
    <t>OBRA 1- CABO 4,00MM2 - ISOLAMENTO PARA 0,7KV - CLASSE 4 - FLEXÍVEL</t>
  </si>
  <si>
    <t>009.005.0001</t>
  </si>
  <si>
    <t>OBRA 1- QUADRO DE DISTRIBUIÇÃO EM CHAPA METÁLICA - PARA ATÉ 16 DISJUNTORES</t>
  </si>
  <si>
    <t>UN</t>
  </si>
  <si>
    <t>009.008.0002</t>
  </si>
  <si>
    <t>OBRA 1- MINI DISJUNTOR - TIPO EUROPEU (IEC) - UNIPOLAR 32/50A</t>
  </si>
  <si>
    <t>009.008.0003</t>
  </si>
  <si>
    <t>OBRA 1- MINI DISJUNTOR - TIPO EUROPEU (IEC) - BIPOLAR 6/25A</t>
  </si>
  <si>
    <t>009.012.0044</t>
  </si>
  <si>
    <t>OBRA 1- REVISÃO NAS INSTALAÇÕES ELÉTRICAS, INCLUINDO SUBSTITUIÇÃO DE LUMINÁRIAS, LÂMPADAS, REATORES, FIAÇÃO, TUBULAÇÃO E DISJUNTORES</t>
  </si>
  <si>
    <t>009.017.0004</t>
  </si>
  <si>
    <t>OBRA 1- IN.09 -  POSTE DE AÇO GALVANIZADO, RETO, FLANGEADO, H=5M COM LUMINÁRIA HERMÉTICA TIPO LED DE 120W COM APROVAÇÃO DE ILUME/PMSP, INCLUSIVE CAIXA DE INSPEÇÃO DE ALVENARIA 40X40X40CM DE 1 TIJOLO COM TAMPA DE CONCRETO</t>
  </si>
  <si>
    <t>009.021.0036</t>
  </si>
  <si>
    <t>OBRA 1- FOTOCELULA SOLAR-RELÊ FOTOELÉTRICO CAPACIDADE - 1000W</t>
  </si>
  <si>
    <t>010.004.0016</t>
  </si>
  <si>
    <t>OBRA 1- TUBO DE PVC RÍGIDO, SOLDÁVEL (LINHA ÁGUA) - 110MM (4")</t>
  </si>
  <si>
    <t>010.011.0018</t>
  </si>
  <si>
    <t>OBRA 1- HC.01 - CANALETA DE CONCRETO DE A.P.P/TAMPA/GRELHA DE CONCRETO OU FERRO L=30CM</t>
  </si>
  <si>
    <t>010.011.0027</t>
  </si>
  <si>
    <t>OBRA 1- HP.02 - GRELHA DE FERRO PERFILADO PARA CANALETA - L=30CM</t>
  </si>
  <si>
    <t>010.019.0002</t>
  </si>
  <si>
    <t>OBRA 1- REVISÃO NAS INSTALAÇÕES HIDRÁULICAS, INCLUINDO SUBSTITUIÇÃO DE REGISTRO, ESCOAMENTO DE ESGOTO E CAIXA DE PASSAGEM</t>
  </si>
  <si>
    <t>011.001.0001</t>
  </si>
  <si>
    <t>OBRA 1- CHAPISCO COMUM - ARGAMASSA DE CIMENTO E AREIA 1:3</t>
  </si>
  <si>
    <t>011.001.0002</t>
  </si>
  <si>
    <t>OBRA 1- EMBOÇO - ARGAMASSA MISTA DE CIMENTO, CAL E AREIA 1:4/12</t>
  </si>
  <si>
    <t>011.003.0008</t>
  </si>
  <si>
    <t>OBRA 1- REBOCO EXTERNO - ARGAMASSA PRÉ-FABRICADA</t>
  </si>
  <si>
    <t>013.002.0002</t>
  </si>
  <si>
    <t>OBRA 1- CIMENTADO COMUM, DESEMPENADO E ALISADO - ESPESSURA 20MM</t>
  </si>
  <si>
    <t>013.002.0021</t>
  </si>
  <si>
    <t>OBRA 1- PISO PODOTÁTIL, ALERTA OU DIRECIONAL, EM LADRILHO HIDRÁULICO</t>
  </si>
  <si>
    <t>013.002.0058</t>
  </si>
  <si>
    <t>OBRA 1- CONCRETO ARMADO, PIGMENTADO, ALISADO, C/ JUNTA PLÁSTICA A CADA 2M</t>
  </si>
  <si>
    <t>013.002.0070</t>
  </si>
  <si>
    <t>OBRA 1- EXECUÇÃO DE CANTEIRO COM FORNECIMENTO DE FLORES</t>
  </si>
  <si>
    <t>013.002.0071</t>
  </si>
  <si>
    <t>OBRA 1- PISO FULGET</t>
  </si>
  <si>
    <t>013.002.0072</t>
  </si>
  <si>
    <t>OBRA 1- REVESTIMENTO FULGET</t>
  </si>
  <si>
    <t>013.008.0004</t>
  </si>
  <si>
    <t>OBRA 1- TABUAS DE MADEIRA MACIÇA PARA ASSOALHO - CUMARU</t>
  </si>
  <si>
    <t>013.009.0001</t>
  </si>
  <si>
    <t>OBRA 1- GRANITO RÚSTICO</t>
  </si>
  <si>
    <t>015.003.0002</t>
  </si>
  <si>
    <t>OBRA 1- ESMALTE SINTÉTICO - ESQUADRIAS E PEÇAS DE SERRALHERIA</t>
  </si>
  <si>
    <t>015.005.0009</t>
  </si>
  <si>
    <t>OBRA 1- PINTURA COM TINTA EPÓXI BI COMPONENTE</t>
  </si>
  <si>
    <t>016.002.0029</t>
  </si>
  <si>
    <t>OBRA 1- NC.20 - GUIA DE CONCRETO RETA OU CURVA, TIPO PMSP</t>
  </si>
  <si>
    <t>016.002.0031</t>
  </si>
  <si>
    <t>OBRA 1- NC.22 - SARJETA DE CONCRETO, INCLUSIVE PREPARO DE CAIXA</t>
  </si>
  <si>
    <t>016.004.0001</t>
  </si>
  <si>
    <t>OBRA 1- LIMPEZA GERAL DA OBRA</t>
  </si>
  <si>
    <t>016.005.0041</t>
  </si>
  <si>
    <t>OBRA 1- LIXEIRA COM TAMPA EM AÇO CARBONO E MADEIRA, COM PINTURA A PÓ
ELETROSTÁTICA E VERNIZ DE ALTA DURABILIDADE, ZINCADO</t>
  </si>
  <si>
    <t>016.005.0060</t>
  </si>
  <si>
    <t>OBRA 1- RAMPA PARA DEFICIENTE VISUAL ACESSÍVEL - PADRÃO PMB</t>
  </si>
  <si>
    <t>016.007.0001</t>
  </si>
  <si>
    <t>OBRA 1- PLACA INAUGURAL - 600X500X3MM - CHAPA DE  AÇO INOX EM BAIXO RELEVO</t>
  </si>
  <si>
    <t>016.007.0007</t>
  </si>
  <si>
    <t>OBRA 1- PLACA DE OBRA COM ESTRUTURA EM AÇO 30 20 CM, PINTURA ELETROSTATICA EM LONA, MEDIDA 6 X3 M 440 GRAMAS</t>
  </si>
  <si>
    <t>016.009.0014</t>
  </si>
  <si>
    <t>OBRA 1- DEMOLIÇÃO DE GUIAS DE CONCRETO</t>
  </si>
  <si>
    <t>016.009.0015</t>
  </si>
  <si>
    <t>OBRA 1- DEMOLIÇÃO DE SARJETAS DE CONCRETO</t>
  </si>
  <si>
    <t>016.013.0008</t>
  </si>
  <si>
    <t>OBRA 1- MURETA EM BLOCOS DE CONCRETO H=0,50M (REVESTIDO)</t>
  </si>
  <si>
    <t>017.002.0058</t>
  </si>
  <si>
    <t>OBRA 1- GRAMA ESMERALDA</t>
  </si>
  <si>
    <t>023.005.0001</t>
  </si>
  <si>
    <t>OBRA 1- BOCA DE LOBO SIMPLES</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</si>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</sst>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2" fillId="0" borderId="1" xfId="0" applyFont="1" applyBorder="1" applyAlignment="1">
      <alignment horizontal="left" vertical="justify" wrapText="1"/>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twoCellAnchor editAs="oneCell">
    <xdr:from>
      <xdr:col>0</xdr:col>
      <xdr:colOff>0</xdr:colOff>
      <xdr:row>0</xdr:row>
      <xdr:rowOff>0</xdr:rowOff>
    </xdr:from>
    <xdr:to>
      <xdr:col>1</xdr:col>
      <xdr:colOff>335280</xdr:colOff>
      <xdr:row>3</xdr:row>
      <xdr:rowOff>12374</xdr:rowOff>
    </xdr:to>
    <xdr:pic>
      <xdr:nvPicPr>
        <xdr:cNvPr id="3" name="Imagem 2">
          <a:extLst>
            <a:ext uri="{FF2B5EF4-FFF2-40B4-BE49-F238E27FC236}">
              <a16:creationId xmlns:a16="http://schemas.microsoft.com/office/drawing/2014/main" id="{0019F327-CD94-F916-8BAF-090D1C5A93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861060" cy="9953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3"/>
  <sheetViews>
    <sheetView tabSelected="1" workbookViewId="0">
      <selection activeCell="A9" sqref="A9:I9"/>
    </sheetView>
  </sheetViews>
  <sheetFormatPr defaultRowHeight="14.4" x14ac:dyDescent="0.3"/>
  <cols>
    <col min="1" max="1" width="7.6640625" style="1" customWidth="1"/>
    <col min="2" max="2" width="16.6640625" style="1" customWidth="1"/>
    <col min="3" max="3" width="40.6640625" style="4" customWidth="1"/>
    <col min="4" max="4" width="12.6640625" style="1" customWidth="1"/>
    <col min="5" max="5" width="10.6640625" style="12" customWidth="1"/>
    <col min="6" max="7" width="13.6640625" style="12" customWidth="1"/>
    <col min="8" max="8" width="13.6640625" style="17" customWidth="1"/>
    <col min="9" max="9" width="0" style="4" hidden="1" customWidth="1"/>
    <col min="10" max="11" width="0" style="1" hidden="1" customWidth="1"/>
    <col min="12" max="13" width="0" hidden="1" customWidth="1"/>
  </cols>
  <sheetData>
    <row r="1" spans="1:11" ht="26.1" customHeight="1" x14ac:dyDescent="0.3">
      <c r="B1" s="26" t="s">
        <v>0</v>
      </c>
      <c r="C1" s="27"/>
      <c r="D1" s="27"/>
      <c r="E1" s="27"/>
      <c r="F1" s="27"/>
      <c r="G1" s="27"/>
      <c r="H1" s="27"/>
      <c r="I1" s="27"/>
      <c r="K1" s="1" t="s">
        <v>16</v>
      </c>
    </row>
    <row r="2" spans="1:11" ht="26.1" customHeight="1" x14ac:dyDescent="0.3">
      <c r="B2" s="26" t="s">
        <v>1</v>
      </c>
      <c r="C2" s="27"/>
      <c r="D2" s="27"/>
      <c r="E2" s="27"/>
      <c r="F2" s="27"/>
      <c r="G2" s="27"/>
      <c r="H2" s="27"/>
      <c r="I2" s="27"/>
      <c r="K2" s="1" t="s">
        <v>16</v>
      </c>
    </row>
    <row r="3" spans="1:11" ht="26.1" customHeight="1" x14ac:dyDescent="0.3">
      <c r="B3" s="26" t="s">
        <v>2</v>
      </c>
      <c r="C3" s="27"/>
      <c r="D3" s="27"/>
      <c r="E3" s="27"/>
      <c r="F3" s="27"/>
      <c r="G3" s="27"/>
      <c r="H3" s="27"/>
      <c r="I3" s="27"/>
      <c r="J3" s="1" t="s">
        <v>3</v>
      </c>
      <c r="K3" s="1" t="s">
        <v>17</v>
      </c>
    </row>
    <row r="4" spans="1:11" ht="26.1" customHeight="1" x14ac:dyDescent="0.3">
      <c r="K4" s="1" t="s">
        <v>16</v>
      </c>
    </row>
    <row r="5" spans="1:11" ht="14.1" customHeight="1" x14ac:dyDescent="0.3">
      <c r="A5" s="28" t="s">
        <v>4</v>
      </c>
      <c r="B5" s="29"/>
      <c r="C5" s="29"/>
      <c r="D5" s="29"/>
      <c r="E5" s="29"/>
      <c r="F5" s="29"/>
      <c r="G5" s="29"/>
      <c r="H5" s="29"/>
      <c r="I5" s="29"/>
      <c r="K5" s="1" t="s">
        <v>16</v>
      </c>
    </row>
    <row r="6" spans="1:11" ht="15" customHeight="1" x14ac:dyDescent="0.3">
      <c r="K6" s="1" t="s">
        <v>18</v>
      </c>
    </row>
    <row r="7" spans="1:11" ht="15" customHeight="1" x14ac:dyDescent="0.3">
      <c r="A7" s="30" t="s">
        <v>5</v>
      </c>
      <c r="B7" s="29"/>
      <c r="C7" s="29"/>
      <c r="D7" s="29"/>
      <c r="E7" s="29"/>
      <c r="F7" s="29"/>
      <c r="G7" s="29"/>
      <c r="H7" s="29"/>
      <c r="I7" s="29"/>
      <c r="K7" s="1" t="s">
        <v>19</v>
      </c>
    </row>
    <row r="8" spans="1:11" x14ac:dyDescent="0.3">
      <c r="K8" s="1" t="s">
        <v>18</v>
      </c>
    </row>
    <row r="9" spans="1:11" ht="18" customHeight="1" x14ac:dyDescent="0.3">
      <c r="A9" s="26"/>
      <c r="B9" s="27"/>
      <c r="C9" s="26"/>
      <c r="D9" s="27"/>
      <c r="E9" s="27"/>
      <c r="F9" s="27"/>
      <c r="G9" s="27"/>
      <c r="H9" s="27"/>
      <c r="I9" s="27"/>
      <c r="K9" s="1" t="s">
        <v>20</v>
      </c>
    </row>
    <row r="10" spans="1:11" x14ac:dyDescent="0.3">
      <c r="A10" s="21"/>
      <c r="B10" s="22"/>
      <c r="C10" s="21"/>
      <c r="D10" s="22"/>
      <c r="E10" s="22"/>
      <c r="F10" s="22"/>
      <c r="G10" s="22"/>
      <c r="H10" s="22"/>
      <c r="I10" s="22"/>
      <c r="K10" s="1" t="s">
        <v>21</v>
      </c>
    </row>
    <row r="11" spans="1:11" x14ac:dyDescent="0.3">
      <c r="K11" s="1" t="s">
        <v>18</v>
      </c>
    </row>
    <row r="12" spans="1:11" ht="24.9" customHeight="1" x14ac:dyDescent="0.3">
      <c r="A12" s="2" t="s">
        <v>6</v>
      </c>
      <c r="B12" s="2" t="s">
        <v>7</v>
      </c>
      <c r="C12" s="5" t="s">
        <v>8</v>
      </c>
      <c r="D12" s="2" t="s">
        <v>9</v>
      </c>
      <c r="E12" s="13" t="s">
        <v>10</v>
      </c>
      <c r="F12" s="15" t="s">
        <v>11</v>
      </c>
      <c r="G12" s="15" t="s">
        <v>12</v>
      </c>
      <c r="H12" s="18" t="s">
        <v>13</v>
      </c>
      <c r="I12" s="8" t="s">
        <v>14</v>
      </c>
      <c r="J12" s="11" t="s">
        <v>15</v>
      </c>
      <c r="K12" s="1" t="s">
        <v>22</v>
      </c>
    </row>
    <row r="13" spans="1:11" ht="18" customHeight="1" x14ac:dyDescent="0.3">
      <c r="A13" s="23" t="s">
        <v>23</v>
      </c>
      <c r="B13" s="23"/>
      <c r="C13" s="23"/>
      <c r="D13" s="23"/>
      <c r="E13" s="23"/>
      <c r="F13" s="23"/>
      <c r="G13" s="23"/>
      <c r="H13" s="23"/>
      <c r="I13" s="23"/>
      <c r="K13" s="1" t="s">
        <v>24</v>
      </c>
    </row>
    <row r="14" spans="1:11" ht="36" x14ac:dyDescent="0.3">
      <c r="A14" s="3">
        <v>1</v>
      </c>
      <c r="B14" s="3" t="s">
        <v>25</v>
      </c>
      <c r="C14" s="6" t="s">
        <v>26</v>
      </c>
      <c r="D14" s="3" t="s">
        <v>27</v>
      </c>
      <c r="E14" s="14">
        <v>250</v>
      </c>
      <c r="F14" s="14">
        <v>203.4</v>
      </c>
      <c r="G14" s="16"/>
      <c r="H14" s="19">
        <f t="shared" ref="H14:H60" si="0">G14*E14</f>
        <v>0</v>
      </c>
      <c r="I14" s="9"/>
      <c r="J14" s="3">
        <v>75688</v>
      </c>
      <c r="K14" s="3" t="s">
        <v>28</v>
      </c>
    </row>
    <row r="15" spans="1:11" x14ac:dyDescent="0.3">
      <c r="A15" s="3">
        <v>2</v>
      </c>
      <c r="B15" s="3" t="s">
        <v>29</v>
      </c>
      <c r="C15" s="6" t="s">
        <v>30</v>
      </c>
      <c r="D15" s="3" t="s">
        <v>27</v>
      </c>
      <c r="E15" s="14">
        <v>5</v>
      </c>
      <c r="F15" s="14">
        <v>286.29000000000002</v>
      </c>
      <c r="G15" s="16"/>
      <c r="H15" s="19">
        <f t="shared" si="0"/>
        <v>0</v>
      </c>
      <c r="I15" s="9"/>
      <c r="J15" s="3">
        <v>75689</v>
      </c>
      <c r="K15" s="3" t="s">
        <v>28</v>
      </c>
    </row>
    <row r="16" spans="1:11" ht="36" x14ac:dyDescent="0.3">
      <c r="A16" s="3">
        <v>3</v>
      </c>
      <c r="B16" s="3" t="s">
        <v>31</v>
      </c>
      <c r="C16" s="6" t="s">
        <v>32</v>
      </c>
      <c r="D16" s="3" t="s">
        <v>33</v>
      </c>
      <c r="E16" s="14">
        <v>300</v>
      </c>
      <c r="F16" s="14">
        <v>209.58</v>
      </c>
      <c r="G16" s="16"/>
      <c r="H16" s="19">
        <f t="shared" si="0"/>
        <v>0</v>
      </c>
      <c r="I16" s="9"/>
      <c r="J16" s="3">
        <v>75690</v>
      </c>
      <c r="K16" s="3" t="s">
        <v>28</v>
      </c>
    </row>
    <row r="17" spans="1:11" x14ac:dyDescent="0.3">
      <c r="A17" s="3">
        <v>4</v>
      </c>
      <c r="B17" s="3" t="s">
        <v>34</v>
      </c>
      <c r="C17" s="6" t="s">
        <v>35</v>
      </c>
      <c r="D17" s="3" t="s">
        <v>33</v>
      </c>
      <c r="E17" s="14">
        <v>100</v>
      </c>
      <c r="F17" s="14">
        <v>39.380000000000003</v>
      </c>
      <c r="G17" s="16"/>
      <c r="H17" s="19">
        <f t="shared" si="0"/>
        <v>0</v>
      </c>
      <c r="I17" s="9"/>
      <c r="J17" s="3">
        <v>75691</v>
      </c>
      <c r="K17" s="3" t="s">
        <v>28</v>
      </c>
    </row>
    <row r="18" spans="1:11" ht="24" x14ac:dyDescent="0.3">
      <c r="A18" s="3">
        <v>5</v>
      </c>
      <c r="B18" s="3" t="s">
        <v>36</v>
      </c>
      <c r="C18" s="6" t="s">
        <v>37</v>
      </c>
      <c r="D18" s="3" t="s">
        <v>33</v>
      </c>
      <c r="E18" s="14">
        <v>120</v>
      </c>
      <c r="F18" s="14">
        <v>9.44</v>
      </c>
      <c r="G18" s="16"/>
      <c r="H18" s="19">
        <f t="shared" si="0"/>
        <v>0</v>
      </c>
      <c r="I18" s="9"/>
      <c r="J18" s="3">
        <v>75692</v>
      </c>
      <c r="K18" s="3" t="s">
        <v>28</v>
      </c>
    </row>
    <row r="19" spans="1:11" ht="24" x14ac:dyDescent="0.3">
      <c r="A19" s="3">
        <v>6</v>
      </c>
      <c r="B19" s="3" t="s">
        <v>38</v>
      </c>
      <c r="C19" s="6" t="s">
        <v>39</v>
      </c>
      <c r="D19" s="3" t="s">
        <v>40</v>
      </c>
      <c r="E19" s="14">
        <v>15000</v>
      </c>
      <c r="F19" s="14">
        <v>36.07</v>
      </c>
      <c r="G19" s="16"/>
      <c r="H19" s="19">
        <f t="shared" si="0"/>
        <v>0</v>
      </c>
      <c r="I19" s="9"/>
      <c r="J19" s="3">
        <v>75693</v>
      </c>
      <c r="K19" s="3" t="s">
        <v>28</v>
      </c>
    </row>
    <row r="20" spans="1:11" ht="24" x14ac:dyDescent="0.3">
      <c r="A20" s="3">
        <v>7</v>
      </c>
      <c r="B20" s="3" t="s">
        <v>41</v>
      </c>
      <c r="C20" s="6" t="s">
        <v>42</v>
      </c>
      <c r="D20" s="3" t="s">
        <v>33</v>
      </c>
      <c r="E20" s="14">
        <v>150</v>
      </c>
      <c r="F20" s="14">
        <v>199.39</v>
      </c>
      <c r="G20" s="16"/>
      <c r="H20" s="19">
        <f t="shared" si="0"/>
        <v>0</v>
      </c>
      <c r="I20" s="9"/>
      <c r="J20" s="3">
        <v>75694</v>
      </c>
      <c r="K20" s="3" t="s">
        <v>28</v>
      </c>
    </row>
    <row r="21" spans="1:11" ht="24" x14ac:dyDescent="0.3">
      <c r="A21" s="3">
        <v>8</v>
      </c>
      <c r="B21" s="3" t="s">
        <v>43</v>
      </c>
      <c r="C21" s="6" t="s">
        <v>44</v>
      </c>
      <c r="D21" s="3" t="s">
        <v>33</v>
      </c>
      <c r="E21" s="14">
        <v>120</v>
      </c>
      <c r="F21" s="14">
        <v>240.16</v>
      </c>
      <c r="G21" s="16"/>
      <c r="H21" s="19">
        <f t="shared" si="0"/>
        <v>0</v>
      </c>
      <c r="I21" s="9"/>
      <c r="J21" s="3">
        <v>75695</v>
      </c>
      <c r="K21" s="3" t="s">
        <v>28</v>
      </c>
    </row>
    <row r="22" spans="1:11" x14ac:dyDescent="0.3">
      <c r="A22" s="3">
        <v>9</v>
      </c>
      <c r="B22" s="3" t="s">
        <v>45</v>
      </c>
      <c r="C22" s="6" t="s">
        <v>46</v>
      </c>
      <c r="D22" s="3" t="s">
        <v>47</v>
      </c>
      <c r="E22" s="14">
        <v>50</v>
      </c>
      <c r="F22" s="14">
        <v>108.03</v>
      </c>
      <c r="G22" s="16"/>
      <c r="H22" s="19">
        <f t="shared" si="0"/>
        <v>0</v>
      </c>
      <c r="I22" s="9"/>
      <c r="J22" s="3">
        <v>75696</v>
      </c>
      <c r="K22" s="3" t="s">
        <v>28</v>
      </c>
    </row>
    <row r="23" spans="1:11" ht="24" x14ac:dyDescent="0.3">
      <c r="A23" s="3">
        <v>10</v>
      </c>
      <c r="B23" s="3" t="s">
        <v>48</v>
      </c>
      <c r="C23" s="6" t="s">
        <v>49</v>
      </c>
      <c r="D23" s="3" t="s">
        <v>50</v>
      </c>
      <c r="E23" s="14">
        <v>1100</v>
      </c>
      <c r="F23" s="14">
        <v>51.67</v>
      </c>
      <c r="G23" s="16"/>
      <c r="H23" s="19">
        <f t="shared" si="0"/>
        <v>0</v>
      </c>
      <c r="I23" s="9"/>
      <c r="J23" s="3">
        <v>75697</v>
      </c>
      <c r="K23" s="3" t="s">
        <v>28</v>
      </c>
    </row>
    <row r="24" spans="1:11" ht="24" x14ac:dyDescent="0.3">
      <c r="A24" s="3">
        <v>11</v>
      </c>
      <c r="B24" s="3" t="s">
        <v>51</v>
      </c>
      <c r="C24" s="6" t="s">
        <v>52</v>
      </c>
      <c r="D24" s="3" t="s">
        <v>50</v>
      </c>
      <c r="E24" s="14">
        <v>5000</v>
      </c>
      <c r="F24" s="14">
        <v>5.79</v>
      </c>
      <c r="G24" s="16"/>
      <c r="H24" s="19">
        <f t="shared" si="0"/>
        <v>0</v>
      </c>
      <c r="I24" s="9"/>
      <c r="J24" s="3">
        <v>75698</v>
      </c>
      <c r="K24" s="3" t="s">
        <v>28</v>
      </c>
    </row>
    <row r="25" spans="1:11" ht="24" x14ac:dyDescent="0.3">
      <c r="A25" s="3">
        <v>12</v>
      </c>
      <c r="B25" s="3" t="s">
        <v>53</v>
      </c>
      <c r="C25" s="6" t="s">
        <v>54</v>
      </c>
      <c r="D25" s="3" t="s">
        <v>50</v>
      </c>
      <c r="E25" s="14">
        <v>3600</v>
      </c>
      <c r="F25" s="14">
        <v>10.16</v>
      </c>
      <c r="G25" s="16"/>
      <c r="H25" s="19">
        <f t="shared" si="0"/>
        <v>0</v>
      </c>
      <c r="I25" s="9"/>
      <c r="J25" s="3">
        <v>75699</v>
      </c>
      <c r="K25" s="3" t="s">
        <v>28</v>
      </c>
    </row>
    <row r="26" spans="1:11" ht="24" x14ac:dyDescent="0.3">
      <c r="A26" s="3">
        <v>13</v>
      </c>
      <c r="B26" s="3" t="s">
        <v>55</v>
      </c>
      <c r="C26" s="6" t="s">
        <v>56</v>
      </c>
      <c r="D26" s="3" t="s">
        <v>57</v>
      </c>
      <c r="E26" s="14">
        <v>1</v>
      </c>
      <c r="F26" s="14">
        <v>796.11</v>
      </c>
      <c r="G26" s="16"/>
      <c r="H26" s="19">
        <f t="shared" si="0"/>
        <v>0</v>
      </c>
      <c r="I26" s="9"/>
      <c r="J26" s="3">
        <v>75700</v>
      </c>
      <c r="K26" s="3" t="s">
        <v>28</v>
      </c>
    </row>
    <row r="27" spans="1:11" ht="24" x14ac:dyDescent="0.3">
      <c r="A27" s="3">
        <v>14</v>
      </c>
      <c r="B27" s="3" t="s">
        <v>58</v>
      </c>
      <c r="C27" s="6" t="s">
        <v>59</v>
      </c>
      <c r="D27" s="3" t="s">
        <v>57</v>
      </c>
      <c r="E27" s="14">
        <v>10</v>
      </c>
      <c r="F27" s="14">
        <v>34.47</v>
      </c>
      <c r="G27" s="16"/>
      <c r="H27" s="19">
        <f t="shared" si="0"/>
        <v>0</v>
      </c>
      <c r="I27" s="9"/>
      <c r="J27" s="3">
        <v>75701</v>
      </c>
      <c r="K27" s="3" t="s">
        <v>28</v>
      </c>
    </row>
    <row r="28" spans="1:11" ht="24" x14ac:dyDescent="0.3">
      <c r="A28" s="3">
        <v>15</v>
      </c>
      <c r="B28" s="3" t="s">
        <v>60</v>
      </c>
      <c r="C28" s="6" t="s">
        <v>61</v>
      </c>
      <c r="D28" s="3" t="s">
        <v>57</v>
      </c>
      <c r="E28" s="14">
        <v>6</v>
      </c>
      <c r="F28" s="14">
        <v>101.03</v>
      </c>
      <c r="G28" s="16"/>
      <c r="H28" s="19">
        <f t="shared" si="0"/>
        <v>0</v>
      </c>
      <c r="I28" s="9"/>
      <c r="J28" s="3">
        <v>75702</v>
      </c>
      <c r="K28" s="3" t="s">
        <v>28</v>
      </c>
    </row>
    <row r="29" spans="1:11" ht="36" x14ac:dyDescent="0.3">
      <c r="A29" s="3">
        <v>16</v>
      </c>
      <c r="B29" s="3" t="s">
        <v>62</v>
      </c>
      <c r="C29" s="6" t="s">
        <v>63</v>
      </c>
      <c r="D29" s="3" t="s">
        <v>33</v>
      </c>
      <c r="E29" s="14">
        <v>250</v>
      </c>
      <c r="F29" s="14">
        <v>383.49</v>
      </c>
      <c r="G29" s="16"/>
      <c r="H29" s="19">
        <f t="shared" si="0"/>
        <v>0</v>
      </c>
      <c r="I29" s="9"/>
      <c r="J29" s="3">
        <v>75703</v>
      </c>
      <c r="K29" s="3" t="s">
        <v>28</v>
      </c>
    </row>
    <row r="30" spans="1:11" ht="60" x14ac:dyDescent="0.3">
      <c r="A30" s="3">
        <v>17</v>
      </c>
      <c r="B30" s="3" t="s">
        <v>64</v>
      </c>
      <c r="C30" s="6" t="s">
        <v>65</v>
      </c>
      <c r="D30" s="3" t="s">
        <v>57</v>
      </c>
      <c r="E30" s="14">
        <v>20</v>
      </c>
      <c r="F30" s="14">
        <v>4552.75</v>
      </c>
      <c r="G30" s="16"/>
      <c r="H30" s="19">
        <f t="shared" si="0"/>
        <v>0</v>
      </c>
      <c r="I30" s="9"/>
      <c r="J30" s="3">
        <v>75704</v>
      </c>
      <c r="K30" s="3" t="s">
        <v>28</v>
      </c>
    </row>
    <row r="31" spans="1:11" ht="24" x14ac:dyDescent="0.3">
      <c r="A31" s="3">
        <v>18</v>
      </c>
      <c r="B31" s="3" t="s">
        <v>66</v>
      </c>
      <c r="C31" s="6" t="s">
        <v>67</v>
      </c>
      <c r="D31" s="3" t="s">
        <v>57</v>
      </c>
      <c r="E31" s="14">
        <v>1</v>
      </c>
      <c r="F31" s="14">
        <v>154.19</v>
      </c>
      <c r="G31" s="16"/>
      <c r="H31" s="19">
        <f t="shared" si="0"/>
        <v>0</v>
      </c>
      <c r="I31" s="9"/>
      <c r="J31" s="3">
        <v>75705</v>
      </c>
      <c r="K31" s="3" t="s">
        <v>28</v>
      </c>
    </row>
    <row r="32" spans="1:11" ht="24" x14ac:dyDescent="0.3">
      <c r="A32" s="3">
        <v>19</v>
      </c>
      <c r="B32" s="3" t="s">
        <v>68</v>
      </c>
      <c r="C32" s="6" t="s">
        <v>69</v>
      </c>
      <c r="D32" s="3" t="s">
        <v>50</v>
      </c>
      <c r="E32" s="14">
        <v>200</v>
      </c>
      <c r="F32" s="14">
        <v>234.06</v>
      </c>
      <c r="G32" s="16"/>
      <c r="H32" s="19">
        <f t="shared" si="0"/>
        <v>0</v>
      </c>
      <c r="I32" s="9"/>
      <c r="J32" s="3">
        <v>75706</v>
      </c>
      <c r="K32" s="3" t="s">
        <v>28</v>
      </c>
    </row>
    <row r="33" spans="1:11" ht="24" x14ac:dyDescent="0.3">
      <c r="A33" s="3">
        <v>20</v>
      </c>
      <c r="B33" s="3" t="s">
        <v>70</v>
      </c>
      <c r="C33" s="6" t="s">
        <v>71</v>
      </c>
      <c r="D33" s="3" t="s">
        <v>50</v>
      </c>
      <c r="E33" s="14">
        <v>50</v>
      </c>
      <c r="F33" s="14">
        <v>144.38999999999999</v>
      </c>
      <c r="G33" s="16"/>
      <c r="H33" s="19">
        <f t="shared" si="0"/>
        <v>0</v>
      </c>
      <c r="I33" s="9"/>
      <c r="J33" s="3">
        <v>75733</v>
      </c>
      <c r="K33" s="3" t="s">
        <v>28</v>
      </c>
    </row>
    <row r="34" spans="1:11" ht="24" x14ac:dyDescent="0.3">
      <c r="A34" s="3">
        <v>21</v>
      </c>
      <c r="B34" s="3" t="s">
        <v>72</v>
      </c>
      <c r="C34" s="6" t="s">
        <v>73</v>
      </c>
      <c r="D34" s="3" t="s">
        <v>50</v>
      </c>
      <c r="E34" s="14">
        <v>50</v>
      </c>
      <c r="F34" s="14">
        <v>302.33999999999997</v>
      </c>
      <c r="G34" s="16"/>
      <c r="H34" s="19">
        <f t="shared" si="0"/>
        <v>0</v>
      </c>
      <c r="I34" s="9"/>
      <c r="J34" s="3">
        <v>75734</v>
      </c>
      <c r="K34" s="3" t="s">
        <v>28</v>
      </c>
    </row>
    <row r="35" spans="1:11" ht="36" x14ac:dyDescent="0.3">
      <c r="A35" s="3">
        <v>22</v>
      </c>
      <c r="B35" s="3" t="s">
        <v>74</v>
      </c>
      <c r="C35" s="6" t="s">
        <v>75</v>
      </c>
      <c r="D35" s="3" t="s">
        <v>33</v>
      </c>
      <c r="E35" s="14">
        <v>200</v>
      </c>
      <c r="F35" s="14">
        <v>385.89</v>
      </c>
      <c r="G35" s="16"/>
      <c r="H35" s="19">
        <f t="shared" si="0"/>
        <v>0</v>
      </c>
      <c r="I35" s="9"/>
      <c r="J35" s="3">
        <v>75730</v>
      </c>
      <c r="K35" s="3" t="s">
        <v>28</v>
      </c>
    </row>
    <row r="36" spans="1:11" ht="24" x14ac:dyDescent="0.3">
      <c r="A36" s="3">
        <v>23</v>
      </c>
      <c r="B36" s="3" t="s">
        <v>76</v>
      </c>
      <c r="C36" s="6" t="s">
        <v>77</v>
      </c>
      <c r="D36" s="3" t="s">
        <v>33</v>
      </c>
      <c r="E36" s="14">
        <v>150</v>
      </c>
      <c r="F36" s="14">
        <v>22.68</v>
      </c>
      <c r="G36" s="16"/>
      <c r="H36" s="19">
        <f t="shared" si="0"/>
        <v>0</v>
      </c>
      <c r="I36" s="9"/>
      <c r="J36" s="3">
        <v>75707</v>
      </c>
      <c r="K36" s="3" t="s">
        <v>28</v>
      </c>
    </row>
    <row r="37" spans="1:11" ht="24" x14ac:dyDescent="0.3">
      <c r="A37" s="3">
        <v>24</v>
      </c>
      <c r="B37" s="3" t="s">
        <v>78</v>
      </c>
      <c r="C37" s="6" t="s">
        <v>79</v>
      </c>
      <c r="D37" s="3" t="s">
        <v>33</v>
      </c>
      <c r="E37" s="14">
        <v>150</v>
      </c>
      <c r="F37" s="14">
        <v>63.84</v>
      </c>
      <c r="G37" s="16"/>
      <c r="H37" s="19">
        <f t="shared" si="0"/>
        <v>0</v>
      </c>
      <c r="I37" s="9"/>
      <c r="J37" s="3">
        <v>75708</v>
      </c>
      <c r="K37" s="3" t="s">
        <v>28</v>
      </c>
    </row>
    <row r="38" spans="1:11" ht="24" x14ac:dyDescent="0.3">
      <c r="A38" s="3">
        <v>25</v>
      </c>
      <c r="B38" s="3" t="s">
        <v>80</v>
      </c>
      <c r="C38" s="6" t="s">
        <v>81</v>
      </c>
      <c r="D38" s="3" t="s">
        <v>33</v>
      </c>
      <c r="E38" s="14">
        <v>150</v>
      </c>
      <c r="F38" s="14">
        <v>29.97</v>
      </c>
      <c r="G38" s="16"/>
      <c r="H38" s="19">
        <f t="shared" si="0"/>
        <v>0</v>
      </c>
      <c r="I38" s="9"/>
      <c r="J38" s="3">
        <v>75710</v>
      </c>
      <c r="K38" s="3" t="s">
        <v>28</v>
      </c>
    </row>
    <row r="39" spans="1:11" ht="24" x14ac:dyDescent="0.3">
      <c r="A39" s="3">
        <v>26</v>
      </c>
      <c r="B39" s="3" t="s">
        <v>82</v>
      </c>
      <c r="C39" s="6" t="s">
        <v>83</v>
      </c>
      <c r="D39" s="3" t="s">
        <v>33</v>
      </c>
      <c r="E39" s="14">
        <v>360</v>
      </c>
      <c r="F39" s="14">
        <v>82.19</v>
      </c>
      <c r="G39" s="16"/>
      <c r="H39" s="19">
        <f t="shared" si="0"/>
        <v>0</v>
      </c>
      <c r="I39" s="9"/>
      <c r="J39" s="3">
        <v>75711</v>
      </c>
      <c r="K39" s="3" t="s">
        <v>28</v>
      </c>
    </row>
    <row r="40" spans="1:11" ht="24" x14ac:dyDescent="0.3">
      <c r="A40" s="3">
        <v>27</v>
      </c>
      <c r="B40" s="3" t="s">
        <v>84</v>
      </c>
      <c r="C40" s="6" t="s">
        <v>85</v>
      </c>
      <c r="D40" s="3" t="s">
        <v>33</v>
      </c>
      <c r="E40" s="14">
        <v>5</v>
      </c>
      <c r="F40" s="14">
        <v>205.29</v>
      </c>
      <c r="G40" s="16"/>
      <c r="H40" s="19">
        <f t="shared" si="0"/>
        <v>0</v>
      </c>
      <c r="I40" s="9"/>
      <c r="J40" s="3">
        <v>75712</v>
      </c>
      <c r="K40" s="3" t="s">
        <v>28</v>
      </c>
    </row>
    <row r="41" spans="1:11" ht="24" x14ac:dyDescent="0.3">
      <c r="A41" s="3">
        <v>28</v>
      </c>
      <c r="B41" s="3" t="s">
        <v>86</v>
      </c>
      <c r="C41" s="6" t="s">
        <v>87</v>
      </c>
      <c r="D41" s="3" t="s">
        <v>27</v>
      </c>
      <c r="E41" s="14">
        <v>360</v>
      </c>
      <c r="F41" s="14">
        <v>2030.8</v>
      </c>
      <c r="G41" s="16"/>
      <c r="H41" s="19">
        <f t="shared" si="0"/>
        <v>0</v>
      </c>
      <c r="I41" s="9"/>
      <c r="J41" s="3">
        <v>75713</v>
      </c>
      <c r="K41" s="3" t="s">
        <v>28</v>
      </c>
    </row>
    <row r="42" spans="1:11" ht="24" x14ac:dyDescent="0.3">
      <c r="A42" s="3">
        <v>29</v>
      </c>
      <c r="B42" s="3" t="s">
        <v>88</v>
      </c>
      <c r="C42" s="6" t="s">
        <v>89</v>
      </c>
      <c r="D42" s="3" t="s">
        <v>33</v>
      </c>
      <c r="E42" s="14">
        <v>200</v>
      </c>
      <c r="F42" s="14">
        <v>578.1</v>
      </c>
      <c r="G42" s="16"/>
      <c r="H42" s="19">
        <f t="shared" si="0"/>
        <v>0</v>
      </c>
      <c r="I42" s="9"/>
      <c r="J42" s="3">
        <v>75728</v>
      </c>
      <c r="K42" s="3" t="s">
        <v>28</v>
      </c>
    </row>
    <row r="43" spans="1:11" x14ac:dyDescent="0.3">
      <c r="A43" s="3">
        <v>30</v>
      </c>
      <c r="B43" s="3" t="s">
        <v>90</v>
      </c>
      <c r="C43" s="6" t="s">
        <v>91</v>
      </c>
      <c r="D43" s="3" t="s">
        <v>33</v>
      </c>
      <c r="E43" s="14">
        <v>50</v>
      </c>
      <c r="F43" s="14">
        <v>318.27999999999997</v>
      </c>
      <c r="G43" s="16"/>
      <c r="H43" s="19">
        <f t="shared" si="0"/>
        <v>0</v>
      </c>
      <c r="I43" s="9"/>
      <c r="J43" s="3">
        <v>75714</v>
      </c>
      <c r="K43" s="3" t="s">
        <v>28</v>
      </c>
    </row>
    <row r="44" spans="1:11" x14ac:dyDescent="0.3">
      <c r="A44" s="3">
        <v>31</v>
      </c>
      <c r="B44" s="3" t="s">
        <v>92</v>
      </c>
      <c r="C44" s="6" t="s">
        <v>93</v>
      </c>
      <c r="D44" s="3" t="s">
        <v>33</v>
      </c>
      <c r="E44" s="14">
        <v>50</v>
      </c>
      <c r="F44" s="14">
        <v>318.27999999999997</v>
      </c>
      <c r="G44" s="16"/>
      <c r="H44" s="19">
        <f t="shared" si="0"/>
        <v>0</v>
      </c>
      <c r="I44" s="9"/>
      <c r="J44" s="3">
        <v>75709</v>
      </c>
      <c r="K44" s="3" t="s">
        <v>28</v>
      </c>
    </row>
    <row r="45" spans="1:11" ht="24" x14ac:dyDescent="0.3">
      <c r="A45" s="3">
        <v>32</v>
      </c>
      <c r="B45" s="3" t="s">
        <v>94</v>
      </c>
      <c r="C45" s="6" t="s">
        <v>95</v>
      </c>
      <c r="D45" s="3" t="s">
        <v>33</v>
      </c>
      <c r="E45" s="14">
        <v>200</v>
      </c>
      <c r="F45" s="14">
        <v>671.28</v>
      </c>
      <c r="G45" s="16"/>
      <c r="H45" s="19">
        <f t="shared" si="0"/>
        <v>0</v>
      </c>
      <c r="I45" s="9"/>
      <c r="J45" s="3">
        <v>75715</v>
      </c>
      <c r="K45" s="3" t="s">
        <v>28</v>
      </c>
    </row>
    <row r="46" spans="1:11" x14ac:dyDescent="0.3">
      <c r="A46" s="3">
        <v>33</v>
      </c>
      <c r="B46" s="3" t="s">
        <v>96</v>
      </c>
      <c r="C46" s="6" t="s">
        <v>97</v>
      </c>
      <c r="D46" s="3" t="s">
        <v>33</v>
      </c>
      <c r="E46" s="14">
        <v>800</v>
      </c>
      <c r="F46" s="14">
        <v>501.28</v>
      </c>
      <c r="G46" s="16"/>
      <c r="H46" s="19">
        <f t="shared" si="0"/>
        <v>0</v>
      </c>
      <c r="I46" s="9"/>
      <c r="J46" s="3">
        <v>75731</v>
      </c>
      <c r="K46" s="3" t="s">
        <v>28</v>
      </c>
    </row>
    <row r="47" spans="1:11" ht="24" x14ac:dyDescent="0.3">
      <c r="A47" s="3">
        <v>34</v>
      </c>
      <c r="B47" s="3" t="s">
        <v>98</v>
      </c>
      <c r="C47" s="6" t="s">
        <v>99</v>
      </c>
      <c r="D47" s="3" t="s">
        <v>33</v>
      </c>
      <c r="E47" s="14">
        <v>760</v>
      </c>
      <c r="F47" s="14">
        <v>65.47</v>
      </c>
      <c r="G47" s="16"/>
      <c r="H47" s="19">
        <f t="shared" si="0"/>
        <v>0</v>
      </c>
      <c r="I47" s="9"/>
      <c r="J47" s="3">
        <v>75716</v>
      </c>
      <c r="K47" s="3" t="s">
        <v>28</v>
      </c>
    </row>
    <row r="48" spans="1:11" x14ac:dyDescent="0.3">
      <c r="A48" s="3">
        <v>35</v>
      </c>
      <c r="B48" s="3" t="s">
        <v>100</v>
      </c>
      <c r="C48" s="6" t="s">
        <v>101</v>
      </c>
      <c r="D48" s="3" t="s">
        <v>33</v>
      </c>
      <c r="E48" s="14">
        <v>120</v>
      </c>
      <c r="F48" s="14">
        <v>91.81</v>
      </c>
      <c r="G48" s="16"/>
      <c r="H48" s="19">
        <f t="shared" si="0"/>
        <v>0</v>
      </c>
      <c r="I48" s="9"/>
      <c r="J48" s="3">
        <v>75717</v>
      </c>
      <c r="K48" s="3" t="s">
        <v>28</v>
      </c>
    </row>
    <row r="49" spans="1:11" ht="24" x14ac:dyDescent="0.3">
      <c r="A49" s="3">
        <v>36</v>
      </c>
      <c r="B49" s="3" t="s">
        <v>102</v>
      </c>
      <c r="C49" s="6" t="s">
        <v>103</v>
      </c>
      <c r="D49" s="3" t="s">
        <v>50</v>
      </c>
      <c r="E49" s="14">
        <v>390</v>
      </c>
      <c r="F49" s="14">
        <v>120.58</v>
      </c>
      <c r="G49" s="16"/>
      <c r="H49" s="19">
        <f t="shared" si="0"/>
        <v>0</v>
      </c>
      <c r="I49" s="9"/>
      <c r="J49" s="3">
        <v>75718</v>
      </c>
      <c r="K49" s="3" t="s">
        <v>28</v>
      </c>
    </row>
    <row r="50" spans="1:11" ht="24" x14ac:dyDescent="0.3">
      <c r="A50" s="3">
        <v>37</v>
      </c>
      <c r="B50" s="3" t="s">
        <v>104</v>
      </c>
      <c r="C50" s="6" t="s">
        <v>105</v>
      </c>
      <c r="D50" s="3" t="s">
        <v>27</v>
      </c>
      <c r="E50" s="14">
        <v>20</v>
      </c>
      <c r="F50" s="14">
        <v>1004.95</v>
      </c>
      <c r="G50" s="16"/>
      <c r="H50" s="19">
        <f t="shared" si="0"/>
        <v>0</v>
      </c>
      <c r="I50" s="9"/>
      <c r="J50" s="3">
        <v>75719</v>
      </c>
      <c r="K50" s="3" t="s">
        <v>28</v>
      </c>
    </row>
    <row r="51" spans="1:11" x14ac:dyDescent="0.3">
      <c r="A51" s="3">
        <v>38</v>
      </c>
      <c r="B51" s="3" t="s">
        <v>106</v>
      </c>
      <c r="C51" s="6" t="s">
        <v>107</v>
      </c>
      <c r="D51" s="3" t="s">
        <v>33</v>
      </c>
      <c r="E51" s="14">
        <v>3000</v>
      </c>
      <c r="F51" s="14">
        <v>18.100000000000001</v>
      </c>
      <c r="G51" s="16"/>
      <c r="H51" s="19">
        <f t="shared" si="0"/>
        <v>0</v>
      </c>
      <c r="I51" s="9"/>
      <c r="J51" s="3">
        <v>75732</v>
      </c>
      <c r="K51" s="3" t="s">
        <v>28</v>
      </c>
    </row>
    <row r="52" spans="1:11" ht="48" x14ac:dyDescent="0.3">
      <c r="A52" s="3">
        <v>39</v>
      </c>
      <c r="B52" s="3" t="s">
        <v>108</v>
      </c>
      <c r="C52" s="7" t="s">
        <v>109</v>
      </c>
      <c r="D52" s="3" t="s">
        <v>57</v>
      </c>
      <c r="E52" s="14">
        <v>5</v>
      </c>
      <c r="F52" s="14">
        <v>3976.41</v>
      </c>
      <c r="G52" s="16"/>
      <c r="H52" s="19">
        <f t="shared" si="0"/>
        <v>0</v>
      </c>
      <c r="I52" s="9"/>
      <c r="J52" s="3">
        <v>75720</v>
      </c>
      <c r="K52" s="3" t="s">
        <v>28</v>
      </c>
    </row>
    <row r="53" spans="1:11" ht="24" x14ac:dyDescent="0.3">
      <c r="A53" s="3">
        <v>40</v>
      </c>
      <c r="B53" s="3" t="s">
        <v>110</v>
      </c>
      <c r="C53" s="6" t="s">
        <v>111</v>
      </c>
      <c r="D53" s="3" t="s">
        <v>57</v>
      </c>
      <c r="E53" s="14">
        <v>3</v>
      </c>
      <c r="F53" s="14">
        <v>646.21</v>
      </c>
      <c r="G53" s="16"/>
      <c r="H53" s="19">
        <f t="shared" si="0"/>
        <v>0</v>
      </c>
      <c r="I53" s="9"/>
      <c r="J53" s="3">
        <v>75721</v>
      </c>
      <c r="K53" s="3" t="s">
        <v>28</v>
      </c>
    </row>
    <row r="54" spans="1:11" ht="24" x14ac:dyDescent="0.3">
      <c r="A54" s="3">
        <v>41</v>
      </c>
      <c r="B54" s="3" t="s">
        <v>112</v>
      </c>
      <c r="C54" s="6" t="s">
        <v>113</v>
      </c>
      <c r="D54" s="3" t="s">
        <v>57</v>
      </c>
      <c r="E54" s="14">
        <v>1</v>
      </c>
      <c r="F54" s="14">
        <v>4987.3100000000004</v>
      </c>
      <c r="G54" s="16"/>
      <c r="H54" s="19">
        <f t="shared" si="0"/>
        <v>0</v>
      </c>
      <c r="I54" s="9"/>
      <c r="J54" s="3">
        <v>75722</v>
      </c>
      <c r="K54" s="3" t="s">
        <v>28</v>
      </c>
    </row>
    <row r="55" spans="1:11" ht="36" x14ac:dyDescent="0.3">
      <c r="A55" s="3">
        <v>42</v>
      </c>
      <c r="B55" s="3" t="s">
        <v>114</v>
      </c>
      <c r="C55" s="6" t="s">
        <v>115</v>
      </c>
      <c r="D55" s="3" t="s">
        <v>57</v>
      </c>
      <c r="E55" s="14">
        <v>1</v>
      </c>
      <c r="F55" s="14">
        <v>4939.6099999999997</v>
      </c>
      <c r="G55" s="16"/>
      <c r="H55" s="19">
        <f t="shared" si="0"/>
        <v>0</v>
      </c>
      <c r="I55" s="9"/>
      <c r="J55" s="3">
        <v>75723</v>
      </c>
      <c r="K55" s="3" t="s">
        <v>28</v>
      </c>
    </row>
    <row r="56" spans="1:11" x14ac:dyDescent="0.3">
      <c r="A56" s="3">
        <v>43</v>
      </c>
      <c r="B56" s="3" t="s">
        <v>116</v>
      </c>
      <c r="C56" s="6" t="s">
        <v>117</v>
      </c>
      <c r="D56" s="3" t="s">
        <v>50</v>
      </c>
      <c r="E56" s="14">
        <v>390</v>
      </c>
      <c r="F56" s="14">
        <v>12.06</v>
      </c>
      <c r="G56" s="16"/>
      <c r="H56" s="19">
        <f t="shared" si="0"/>
        <v>0</v>
      </c>
      <c r="I56" s="9"/>
      <c r="J56" s="3">
        <v>75724</v>
      </c>
      <c r="K56" s="3" t="s">
        <v>28</v>
      </c>
    </row>
    <row r="57" spans="1:11" x14ac:dyDescent="0.3">
      <c r="A57" s="3">
        <v>44</v>
      </c>
      <c r="B57" s="3" t="s">
        <v>118</v>
      </c>
      <c r="C57" s="6" t="s">
        <v>119</v>
      </c>
      <c r="D57" s="3" t="s">
        <v>50</v>
      </c>
      <c r="E57" s="14">
        <v>390</v>
      </c>
      <c r="F57" s="14">
        <v>18.329999999999998</v>
      </c>
      <c r="G57" s="16"/>
      <c r="H57" s="19">
        <f t="shared" si="0"/>
        <v>0</v>
      </c>
      <c r="I57" s="9"/>
      <c r="J57" s="3">
        <v>75725</v>
      </c>
      <c r="K57" s="3" t="s">
        <v>28</v>
      </c>
    </row>
    <row r="58" spans="1:11" ht="24" x14ac:dyDescent="0.3">
      <c r="A58" s="3">
        <v>45</v>
      </c>
      <c r="B58" s="3" t="s">
        <v>120</v>
      </c>
      <c r="C58" s="6" t="s">
        <v>121</v>
      </c>
      <c r="D58" s="3" t="s">
        <v>50</v>
      </c>
      <c r="E58" s="14">
        <v>305</v>
      </c>
      <c r="F58" s="14">
        <v>270.08999999999997</v>
      </c>
      <c r="G58" s="16"/>
      <c r="H58" s="19">
        <f t="shared" si="0"/>
        <v>0</v>
      </c>
      <c r="I58" s="9"/>
      <c r="J58" s="3">
        <v>75726</v>
      </c>
      <c r="K58" s="3" t="s">
        <v>28</v>
      </c>
    </row>
    <row r="59" spans="1:11" x14ac:dyDescent="0.3">
      <c r="A59" s="3">
        <v>46</v>
      </c>
      <c r="B59" s="3" t="s">
        <v>122</v>
      </c>
      <c r="C59" s="6" t="s">
        <v>123</v>
      </c>
      <c r="D59" s="3" t="s">
        <v>33</v>
      </c>
      <c r="E59" s="14">
        <v>300</v>
      </c>
      <c r="F59" s="14">
        <v>29.84</v>
      </c>
      <c r="G59" s="16"/>
      <c r="H59" s="19">
        <f t="shared" si="0"/>
        <v>0</v>
      </c>
      <c r="I59" s="9"/>
      <c r="J59" s="3">
        <v>75727</v>
      </c>
      <c r="K59" s="3" t="s">
        <v>28</v>
      </c>
    </row>
    <row r="60" spans="1:11" x14ac:dyDescent="0.3">
      <c r="A60" s="3">
        <v>47</v>
      </c>
      <c r="B60" s="3" t="s">
        <v>124</v>
      </c>
      <c r="C60" s="6" t="s">
        <v>125</v>
      </c>
      <c r="D60" s="3" t="s">
        <v>57</v>
      </c>
      <c r="E60" s="14">
        <v>2</v>
      </c>
      <c r="F60" s="14">
        <v>3133.71</v>
      </c>
      <c r="G60" s="16"/>
      <c r="H60" s="19">
        <f t="shared" si="0"/>
        <v>0</v>
      </c>
      <c r="I60" s="9"/>
      <c r="J60" s="3">
        <v>75729</v>
      </c>
      <c r="K60" s="3" t="s">
        <v>28</v>
      </c>
    </row>
    <row r="61" spans="1:11" ht="18" customHeight="1" x14ac:dyDescent="0.3">
      <c r="A61" s="24" t="s">
        <v>126</v>
      </c>
      <c r="B61" s="24"/>
      <c r="C61" s="24"/>
      <c r="D61" s="24"/>
      <c r="E61" s="24"/>
      <c r="F61" s="24"/>
      <c r="G61" s="25">
        <f>SUM(H14:H60)</f>
        <v>0</v>
      </c>
      <c r="H61" s="25"/>
      <c r="I61" s="10"/>
      <c r="K61" s="1" t="s">
        <v>127</v>
      </c>
    </row>
    <row r="62" spans="1:11" ht="18" customHeight="1" x14ac:dyDescent="0.3">
      <c r="A62" s="24" t="s">
        <v>128</v>
      </c>
      <c r="B62" s="24"/>
      <c r="C62" s="24"/>
      <c r="D62" s="24"/>
      <c r="E62" s="24"/>
      <c r="F62" s="24"/>
      <c r="G62" s="25">
        <f>SUM(H13:H61)</f>
        <v>0</v>
      </c>
      <c r="H62" s="25"/>
      <c r="I62" s="10"/>
      <c r="K62" s="1" t="s">
        <v>127</v>
      </c>
    </row>
    <row r="63" spans="1:11" x14ac:dyDescent="0.3">
      <c r="A63" s="20"/>
      <c r="B63" s="20"/>
      <c r="C63" s="20"/>
      <c r="D63" s="20"/>
      <c r="E63" s="20"/>
      <c r="F63" s="20"/>
      <c r="G63" s="20"/>
      <c r="H63" s="20"/>
      <c r="I63" s="20"/>
      <c r="J63" s="20"/>
      <c r="K63" s="1" t="s">
        <v>129</v>
      </c>
    </row>
  </sheetData>
  <sheetProtection sheet="1" objects="1" scenarios="1"/>
  <mergeCells count="15">
    <mergeCell ref="A9:B9"/>
    <mergeCell ref="C9:I9"/>
    <mergeCell ref="B1:I1"/>
    <mergeCell ref="B2:I2"/>
    <mergeCell ref="B3:I3"/>
    <mergeCell ref="A5:I5"/>
    <mergeCell ref="A7:I7"/>
    <mergeCell ref="A63:J63"/>
    <mergeCell ref="A10:B10"/>
    <mergeCell ref="C10:I10"/>
    <mergeCell ref="A13:I13"/>
    <mergeCell ref="A61:F61"/>
    <mergeCell ref="G61:H61"/>
    <mergeCell ref="A62:F62"/>
    <mergeCell ref="G62:H62"/>
  </mergeCells>
  <dataValidations count="1">
    <dataValidation type="decimal" allowBlank="1" showInputMessage="1" showErrorMessage="1" sqref="G14 G15 G16 G17 G18 G19 G20 G21 G22 G23 G24 G25 G26 G27 G28 G29 G30 G31 G32 G33 G34 G35 G36 G37 G38 G39 G40 G41 G42 G43 G44 G45 G46 G47 G48 G49 G50 G51 G52 G53 G54 G55 G56 G57 G58 G59 G60"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H. A. Rodrigues</dc:creator>
  <cp:lastModifiedBy>Pedro H. A. Rodrigues</cp:lastModifiedBy>
  <dcterms:created xsi:type="dcterms:W3CDTF">2026-07-28T17:36:13Z</dcterms:created>
  <dcterms:modified xsi:type="dcterms:W3CDTF">2026-07-28T17:37:54Z</dcterms:modified>
</cp:coreProperties>
</file>